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30" i="1" l="1"/>
  <c r="R30" i="1"/>
  <c r="P30" i="1"/>
  <c r="O30" i="1"/>
  <c r="M30" i="1"/>
  <c r="L30" i="1"/>
  <c r="J30" i="1"/>
  <c r="I30" i="1"/>
  <c r="H30" i="1"/>
  <c r="T30" i="1" s="1"/>
  <c r="S28" i="1"/>
  <c r="R28" i="1"/>
  <c r="P28" i="1"/>
  <c r="O28" i="1"/>
  <c r="M28" i="1"/>
  <c r="L28" i="1"/>
  <c r="J28" i="1"/>
  <c r="I28" i="1"/>
  <c r="H28" i="1"/>
  <c r="T28" i="1" s="1"/>
  <c r="S26" i="1"/>
  <c r="R26" i="1"/>
  <c r="P26" i="1"/>
  <c r="O26" i="1"/>
  <c r="M26" i="1"/>
  <c r="L26" i="1"/>
  <c r="J26" i="1"/>
  <c r="I26" i="1"/>
  <c r="H26" i="1"/>
  <c r="T26" i="1" s="1"/>
  <c r="S25" i="1"/>
  <c r="R25" i="1"/>
  <c r="P25" i="1"/>
  <c r="O25" i="1"/>
  <c r="M25" i="1"/>
  <c r="L25" i="1"/>
  <c r="J25" i="1"/>
  <c r="I25" i="1"/>
  <c r="H25" i="1"/>
  <c r="T25" i="1" s="1"/>
  <c r="S24" i="1"/>
  <c r="R24" i="1"/>
  <c r="P24" i="1"/>
  <c r="O24" i="1"/>
  <c r="M24" i="1"/>
  <c r="L24" i="1"/>
  <c r="J24" i="1"/>
  <c r="I24" i="1"/>
  <c r="H24" i="1"/>
  <c r="T24" i="1" s="1"/>
  <c r="S23" i="1"/>
  <c r="R23" i="1"/>
  <c r="P23" i="1"/>
  <c r="O23" i="1"/>
  <c r="M23" i="1"/>
  <c r="L23" i="1"/>
  <c r="J23" i="1"/>
  <c r="I23" i="1"/>
  <c r="H23" i="1"/>
  <c r="T23" i="1" s="1"/>
  <c r="S21" i="1"/>
  <c r="R21" i="1"/>
  <c r="P21" i="1"/>
  <c r="O21" i="1"/>
  <c r="M21" i="1"/>
  <c r="L21" i="1"/>
  <c r="J21" i="1"/>
  <c r="I21" i="1"/>
  <c r="H21" i="1"/>
  <c r="Q21" i="1" s="1"/>
  <c r="S19" i="1"/>
  <c r="R19" i="1"/>
  <c r="P19" i="1"/>
  <c r="O19" i="1"/>
  <c r="M19" i="1"/>
  <c r="L19" i="1"/>
  <c r="J19" i="1"/>
  <c r="I19" i="1"/>
  <c r="H19" i="1"/>
  <c r="T19" i="1" s="1"/>
  <c r="S17" i="1"/>
  <c r="R17" i="1"/>
  <c r="P17" i="1"/>
  <c r="O17" i="1"/>
  <c r="M17" i="1"/>
  <c r="L17" i="1"/>
  <c r="J17" i="1"/>
  <c r="I17" i="1"/>
  <c r="H17" i="1"/>
  <c r="T17" i="1" s="1"/>
  <c r="S16" i="1"/>
  <c r="R16" i="1"/>
  <c r="P16" i="1"/>
  <c r="O16" i="1"/>
  <c r="M16" i="1"/>
  <c r="L16" i="1"/>
  <c r="J16" i="1"/>
  <c r="I16" i="1"/>
  <c r="H16" i="1"/>
  <c r="T16" i="1" s="1"/>
  <c r="S15" i="1"/>
  <c r="R15" i="1"/>
  <c r="Q15" i="1"/>
  <c r="P15" i="1"/>
  <c r="O15" i="1"/>
  <c r="M15" i="1"/>
  <c r="L15" i="1"/>
  <c r="K15" i="1"/>
  <c r="J15" i="1"/>
  <c r="I15" i="1"/>
  <c r="H15" i="1"/>
  <c r="T15" i="1" s="1"/>
  <c r="S14" i="1"/>
  <c r="R14" i="1"/>
  <c r="P14" i="1"/>
  <c r="O14" i="1"/>
  <c r="M14" i="1"/>
  <c r="L14" i="1"/>
  <c r="K14" i="1"/>
  <c r="J14" i="1"/>
  <c r="I14" i="1"/>
  <c r="H14" i="1"/>
  <c r="T14" i="1" s="1"/>
  <c r="K30" i="1" l="1"/>
  <c r="Q30" i="1"/>
  <c r="N30" i="1"/>
  <c r="K28" i="1"/>
  <c r="Q28" i="1"/>
  <c r="N28" i="1"/>
  <c r="K26" i="1"/>
  <c r="Q26" i="1"/>
  <c r="N26" i="1"/>
  <c r="K25" i="1"/>
  <c r="Q25" i="1"/>
  <c r="N25" i="1"/>
  <c r="K24" i="1"/>
  <c r="Q24" i="1"/>
  <c r="N24" i="1"/>
  <c r="K23" i="1"/>
  <c r="Q23" i="1"/>
  <c r="N23" i="1"/>
  <c r="N21" i="1"/>
  <c r="T21" i="1"/>
  <c r="K21" i="1"/>
  <c r="K19" i="1"/>
  <c r="Q19" i="1"/>
  <c r="N19" i="1"/>
  <c r="K17" i="1"/>
  <c r="Q17" i="1"/>
  <c r="N17" i="1"/>
  <c r="K16" i="1"/>
  <c r="Q16" i="1"/>
  <c r="N16" i="1"/>
  <c r="N15" i="1"/>
  <c r="Q14" i="1"/>
  <c r="N14" i="1"/>
  <c r="G29" i="1"/>
  <c r="F29" i="1"/>
  <c r="G20" i="1"/>
  <c r="F20" i="1"/>
  <c r="J32" i="1" l="1"/>
  <c r="K32" i="1"/>
  <c r="L32" i="1"/>
  <c r="M32" i="1"/>
  <c r="N32" i="1"/>
  <c r="O32" i="1"/>
  <c r="P32" i="1"/>
  <c r="Q32" i="1"/>
  <c r="R32" i="1"/>
  <c r="S32" i="1"/>
  <c r="T32" i="1"/>
  <c r="I32" i="1"/>
  <c r="J31" i="1"/>
  <c r="K31" i="1"/>
  <c r="L31" i="1"/>
  <c r="M31" i="1"/>
  <c r="N31" i="1"/>
  <c r="O31" i="1"/>
  <c r="P31" i="1"/>
  <c r="Q31" i="1"/>
  <c r="R31" i="1"/>
  <c r="S31" i="1"/>
  <c r="T31" i="1"/>
  <c r="I31" i="1"/>
  <c r="H27" i="1" l="1"/>
  <c r="G27" i="1"/>
  <c r="F27" i="1"/>
  <c r="E28" i="1"/>
  <c r="D28" i="1"/>
  <c r="C28" i="1"/>
  <c r="E26" i="1"/>
  <c r="D26" i="1"/>
  <c r="C26" i="1"/>
  <c r="E22" i="1"/>
  <c r="D22" i="1"/>
  <c r="C22" i="1"/>
  <c r="E23" i="1"/>
  <c r="E24" i="1"/>
  <c r="D23" i="1"/>
  <c r="D24" i="1"/>
  <c r="C23" i="1"/>
  <c r="C24" i="1"/>
  <c r="H18" i="1"/>
  <c r="H20" i="1" s="1"/>
  <c r="G18" i="1"/>
  <c r="F18" i="1"/>
  <c r="H29" i="1" l="1"/>
  <c r="H31" i="1" s="1"/>
  <c r="G31" i="1"/>
  <c r="F31" i="1"/>
  <c r="E15" i="1"/>
  <c r="D15" i="1"/>
  <c r="C15" i="1"/>
  <c r="E30" i="1" l="1"/>
  <c r="D30" i="1"/>
  <c r="C30" i="1"/>
  <c r="E21" i="1"/>
  <c r="D21" i="1"/>
  <c r="C21" i="1"/>
  <c r="E14" i="1"/>
  <c r="D14" i="1"/>
  <c r="C14" i="1"/>
  <c r="E17" i="1" l="1"/>
  <c r="D17" i="1"/>
  <c r="C17" i="1"/>
  <c r="E16" i="1"/>
  <c r="D16" i="1"/>
  <c r="C16" i="1"/>
</calcChain>
</file>

<file path=xl/sharedStrings.xml><?xml version="1.0" encoding="utf-8"?>
<sst xmlns="http://schemas.openxmlformats.org/spreadsheetml/2006/main" count="104" uniqueCount="78">
  <si>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</si>
  <si>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</si>
  <si>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</si>
  <si>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</si>
  <si>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</si>
  <si>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</si>
  <si>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</si>
  <si>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</si>
  <si>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</si>
  <si>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</si>
  <si>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</si>
  <si>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</si>
  <si>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</si>
  <si>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</si>
  <si>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</si>
  <si>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</si>
  <si>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</si>
  <si>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</si>
  <si>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</si>
  <si>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</si>
  <si>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</si>
  <si>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</si>
  <si>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</si>
  <si>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</si>
  <si>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</si>
  <si>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Олія</t>
  </si>
  <si>
    <t>Сіль йодована</t>
  </si>
  <si>
    <t>Відходи при холодній обробці</t>
  </si>
  <si>
    <t>Крупа рисова</t>
  </si>
  <si>
    <t>Вода</t>
  </si>
  <si>
    <t>Білого кольору, смак і запах властивий нормальній рисовій крупі, без сторонніх присмаків і запахів.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</si>
  <si>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</si>
  <si>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Золотисто-жовтого кольору, без стороннього запаху, присмаку і гіркоти.</t>
  </si>
  <si>
    <t>Відходи при гарячій обробці (приварок)</t>
  </si>
  <si>
    <t xml:space="preserve">                                                                                                                       (підпис)                                 (ім’я, прізвище)</t>
  </si>
  <si>
    <t>ВИХІД</t>
  </si>
  <si>
    <t xml:space="preserve">Маса страви:  </t>
  </si>
  <si>
    <t xml:space="preserve">ст. 175
«Питание детей в детском саду», 
Н.Г. Кожевникова
Видання 1961 р.
</t>
  </si>
  <si>
    <t>ЗРАЗИ РИСОВІ З ОВОЧАМИ</t>
  </si>
  <si>
    <t>МП Л</t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</si>
  <si>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</si>
  <si>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</si>
  <si>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t>Прозора безбарвна рідина, без присмаків і запаху,  не містить видимих домішок.</t>
  </si>
  <si>
    <t>Я</t>
  </si>
  <si>
    <t>Яйце куряче</t>
  </si>
  <si>
    <t>Свіжі, столові, шкаралупа чиста, міцна, цілісна.</t>
  </si>
  <si>
    <t>1/20</t>
  </si>
  <si>
    <t>1/16</t>
  </si>
  <si>
    <t>Маса основи зраз:</t>
  </si>
  <si>
    <t>Морква до 01.01.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</si>
  <si>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</si>
  <si>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</si>
  <si>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Капуста цвітна</t>
  </si>
  <si>
    <t>Головки щільні, білі або злегка кремові, свіжі, чисті, без захворювань, цілі, з горбкуватою поверхнею, без пророслого внутрішнього листя, без пошкоджень шкідниками і механічних пошкоджень.</t>
  </si>
  <si>
    <t>або капуста білокачанна</t>
  </si>
  <si>
    <t>Качани свіжі, цілі, здорові, чисті, цілком сформувалися, непророслі, без пошкоджень сільськогосподарськими шкідниками.</t>
  </si>
  <si>
    <t>Маса фаршу:</t>
  </si>
  <si>
    <t>Порціонування</t>
  </si>
  <si>
    <t>Г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</si>
  <si>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</si>
  <si>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</si>
  <si>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Маса напівфабрикату:</t>
  </si>
  <si>
    <t>Подають на мілкій закусочній тарілці при температурі 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</si>
  <si>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зрази овально – приплюснутої форми з двома тупими кінцями або злегка деформовані.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</si>
  <si>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– золотавий, на розрізі – кремового.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</si>
  <si>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хв міру солоний, з ароматом вареної  рисової каші та тушкованих овочів.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</si>
  <si>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м’яка.</t>
    </r>
  </si>
  <si>
    <t>капуста білокачанна</t>
  </si>
  <si>
    <t>капуста цвітна</t>
  </si>
  <si>
    <t>126 г ± 3 %</t>
  </si>
  <si>
    <t>157 г ± 3 %</t>
  </si>
  <si>
    <r>
      <t xml:space="preserve">Крупу рисову відварюють  до напівготовності у підсоленій воді з додаванням молока (10-15 хв),  охолоджують, заправляють яйцями для основи зраз.
</t>
    </r>
    <r>
      <rPr>
        <b/>
        <sz val="11"/>
        <color theme="1"/>
        <rFont val="Times New Roman"/>
        <family val="1"/>
        <charset val="204"/>
      </rPr>
      <t xml:space="preserve">Фарш: </t>
    </r>
    <r>
      <rPr>
        <sz val="11"/>
        <color theme="1"/>
        <rFont val="Times New Roman"/>
        <family val="1"/>
        <charset val="204"/>
      </rPr>
      <t xml:space="preserve">Нашатковану капусту та моркву тушкують під кришкою до готовності (15-20 хв), змішують з відвареними та мілко  нарізаними яйцями, сіллю.
З рисової маси формують плескаті коржики, на середину яких викладають фарш,  після чого з’єднують краї так, щоб начинка була в середині виробу. Панірують в сухарях та рівномірно обсмажують з обох боків на олії розігрітій до150-160 °С у сковороді 5 хв.
</t>
    </r>
  </si>
  <si>
    <t>Маса вареного рису:</t>
  </si>
  <si>
    <t>Б</t>
  </si>
  <si>
    <t>Ж</t>
  </si>
  <si>
    <t>В</t>
  </si>
  <si>
    <t>ЕЦ</t>
  </si>
  <si>
    <t xml:space="preserve">ЗП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</si>
</sst>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trike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49" fontId="3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11" fillId="0" borderId="1" xfId="0" applyNumberFormat="1" applyFont="1" applyBorder="1"/>
    <xf numFmtId="49" fontId="8" fillId="0" borderId="1" xfId="0" applyNumberFormat="1" applyFont="1" applyBorder="1"/>
    <xf numFmtId="164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1" fontId="8" fillId="2" borderId="8" xfId="0" applyNumberFormat="1" applyFont="1" applyFill="1" applyBorder="1" applyAlignment="1">
      <alignment horizontal="center" vertical="center"/>
    </xf>
    <xf numFmtId="1" fontId="8" fillId="2" borderId="1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wrapText="1"/>
    </xf>
    <xf numFmtId="49" fontId="8" fillId="0" borderId="3" xfId="0" applyNumberFormat="1" applyFont="1" applyBorder="1" applyAlignment="1">
      <alignment horizontal="left" wrapText="1"/>
    </xf>
    <xf numFmtId="49" fontId="8" fillId="0" borderId="4" xfId="0" applyNumberFormat="1" applyFont="1" applyBorder="1" applyAlignment="1">
      <alignment horizontal="left" wrapText="1"/>
    </xf>
    <xf numFmtId="49" fontId="3" fillId="0" borderId="0" xfId="0" applyNumberFormat="1" applyFont="1" applyAlignment="1">
      <alignment horizontal="left"/>
    </xf>
    <xf numFmtId="49" fontId="3" fillId="2" borderId="0" xfId="0" applyNumberFormat="1" applyFont="1" applyFill="1"/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5"/>
  <sheetViews>
    <sheetView tabSelected="1" view="pageLayout" topLeftCell="A9" zoomScale="70" zoomScaleNormal="100" zoomScalePageLayoutView="70" workbookViewId="0">
      <selection activeCell="A14" sqref="A14"/>
    </sheetView>
  </sheetViews>
  <sheetFormatPr defaultRowHeight="15" x14ac:dyDescent="0.25"/>
  <cols>
    <col min="1" max="1" width="4.7109375" customWidth="1"/>
    <col min="2" max="2" width="12" customWidth="1"/>
    <col min="3" max="3" width="5" customWidth="1"/>
    <col min="4" max="4" width="5.28515625" customWidth="1"/>
    <col min="5" max="5" width="5.140625" customWidth="1"/>
    <col min="6" max="7" width="5.42578125" customWidth="1"/>
    <col min="8" max="8" width="6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" customWidth="1"/>
    <col min="16" max="16" width="6.140625" customWidth="1"/>
    <col min="17" max="17" width="6" customWidth="1"/>
    <col min="18" max="18" width="6.140625" customWidth="1"/>
    <col min="19" max="19" width="6" customWidth="1"/>
    <col min="20" max="20" width="6.140625" customWidth="1"/>
    <col min="21" max="21" width="23" customWidth="1"/>
    <col min="22" max="22" width="10.85546875" customWidth="1"/>
    <col min="23" max="23" width="11.85546875" customWidth="1"/>
  </cols>
  <sheetData>
    <row r="1" spans="1:29" x14ac:dyDescent="0.25">
      <c r="A1" s="2"/>
      <c r="B1" s="69" t="s">
        <v>37</v>
      </c>
      <c r="C1" s="69"/>
      <c r="D1" s="69"/>
      <c r="E1" s="69"/>
      <c r="F1" s="69"/>
      <c r="G1" s="69"/>
      <c r="H1" s="69"/>
      <c r="I1" s="2"/>
      <c r="J1" s="2"/>
      <c r="K1" s="2"/>
      <c r="L1" s="2"/>
      <c r="M1" s="2"/>
      <c r="N1" s="2"/>
      <c r="O1" s="2"/>
      <c r="P1" s="3"/>
      <c r="Q1" s="68" t="s">
        <v>17</v>
      </c>
      <c r="R1" s="68"/>
      <c r="S1" s="68"/>
      <c r="T1" s="68"/>
      <c r="U1" s="68"/>
    </row>
    <row r="2" spans="1:29" x14ac:dyDescent="0.25">
      <c r="A2" s="2"/>
      <c r="B2" s="69"/>
      <c r="C2" s="69"/>
      <c r="D2" s="69"/>
      <c r="E2" s="69"/>
      <c r="F2" s="69"/>
      <c r="G2" s="69"/>
      <c r="H2" s="69"/>
      <c r="I2" s="2"/>
      <c r="J2" s="2"/>
      <c r="K2" s="2"/>
      <c r="L2" s="2"/>
      <c r="M2" s="2"/>
      <c r="N2" s="2"/>
      <c r="O2" s="2"/>
      <c r="P2" s="3"/>
      <c r="Q2" s="68" t="s">
        <v>18</v>
      </c>
      <c r="R2" s="68"/>
      <c r="S2" s="68"/>
      <c r="T2" s="68"/>
      <c r="U2" s="68"/>
    </row>
    <row r="3" spans="1:29" x14ac:dyDescent="0.25">
      <c r="A3" s="2"/>
      <c r="B3" s="69"/>
      <c r="C3" s="69"/>
      <c r="D3" s="69"/>
      <c r="E3" s="69"/>
      <c r="F3" s="69"/>
      <c r="G3" s="69"/>
      <c r="H3" s="69"/>
      <c r="I3" s="2"/>
      <c r="J3" s="2"/>
      <c r="K3" s="2"/>
      <c r="L3" s="2"/>
      <c r="M3" s="2"/>
      <c r="N3" s="2"/>
      <c r="O3" s="2"/>
      <c r="P3" s="3"/>
      <c r="Q3" s="68" t="s">
        <v>19</v>
      </c>
      <c r="R3" s="68"/>
      <c r="S3" s="68"/>
      <c r="T3" s="68"/>
      <c r="U3" s="68"/>
    </row>
    <row r="4" spans="1:29" x14ac:dyDescent="0.25">
      <c r="A4" s="2"/>
      <c r="B4" s="69"/>
      <c r="C4" s="69"/>
      <c r="D4" s="69"/>
      <c r="E4" s="69"/>
      <c r="F4" s="69"/>
      <c r="G4" s="69"/>
      <c r="H4" s="69"/>
      <c r="I4" s="2"/>
      <c r="J4" s="2"/>
      <c r="K4" s="2"/>
      <c r="L4" s="2"/>
      <c r="M4" s="2"/>
      <c r="N4" s="2"/>
      <c r="O4" s="2"/>
      <c r="P4" s="3"/>
      <c r="Q4" s="68" t="s">
        <v>20</v>
      </c>
      <c r="R4" s="68"/>
      <c r="S4" s="68"/>
      <c r="T4" s="68"/>
      <c r="U4" s="68"/>
    </row>
    <row r="5" spans="1:29" x14ac:dyDescent="0.25">
      <c r="A5" s="2"/>
      <c r="B5" s="69"/>
      <c r="C5" s="69"/>
      <c r="D5" s="69"/>
      <c r="E5" s="69"/>
      <c r="F5" s="69"/>
      <c r="G5" s="69"/>
      <c r="H5" s="69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66" t="s">
        <v>16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</row>
    <row r="7" spans="1:29" x14ac:dyDescent="0.25">
      <c r="A7" s="67" t="s">
        <v>38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29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ht="15.75" customHeight="1" x14ac:dyDescent="0.25">
      <c r="A9" s="75" t="s">
        <v>0</v>
      </c>
      <c r="B9" s="65" t="s">
        <v>14</v>
      </c>
      <c r="C9" s="65" t="s">
        <v>1</v>
      </c>
      <c r="D9" s="65"/>
      <c r="E9" s="65"/>
      <c r="F9" s="65"/>
      <c r="G9" s="65"/>
      <c r="H9" s="65"/>
      <c r="I9" s="65" t="s">
        <v>2</v>
      </c>
      <c r="J9" s="65"/>
      <c r="K9" s="65"/>
      <c r="L9" s="65"/>
      <c r="M9" s="65"/>
      <c r="N9" s="65"/>
      <c r="O9" s="65"/>
      <c r="P9" s="65"/>
      <c r="Q9" s="65"/>
      <c r="R9" s="71" t="s">
        <v>13</v>
      </c>
      <c r="S9" s="71"/>
      <c r="T9" s="71"/>
      <c r="U9" s="71" t="s">
        <v>3</v>
      </c>
      <c r="V9" s="62" t="s">
        <v>27</v>
      </c>
      <c r="W9" s="65" t="s">
        <v>33</v>
      </c>
      <c r="X9" s="56" t="s">
        <v>57</v>
      </c>
    </row>
    <row r="10" spans="1:29" ht="15.75" customHeight="1" x14ac:dyDescent="0.25">
      <c r="A10" s="76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71"/>
      <c r="S10" s="71"/>
      <c r="T10" s="71"/>
      <c r="U10" s="71"/>
      <c r="V10" s="63"/>
      <c r="W10" s="65"/>
      <c r="X10" s="56"/>
    </row>
    <row r="11" spans="1:29" ht="25.5" customHeight="1" x14ac:dyDescent="0.25">
      <c r="A11" s="76"/>
      <c r="B11" s="65"/>
      <c r="C11" s="70" t="s">
        <v>8</v>
      </c>
      <c r="D11" s="70"/>
      <c r="E11" s="70"/>
      <c r="F11" s="70" t="s">
        <v>9</v>
      </c>
      <c r="G11" s="70"/>
      <c r="H11" s="70"/>
      <c r="I11" s="70" t="s">
        <v>10</v>
      </c>
      <c r="J11" s="70"/>
      <c r="K11" s="70"/>
      <c r="L11" s="70" t="s">
        <v>11</v>
      </c>
      <c r="M11" s="70"/>
      <c r="N11" s="70"/>
      <c r="O11" s="70" t="s">
        <v>12</v>
      </c>
      <c r="P11" s="70"/>
      <c r="Q11" s="70"/>
      <c r="R11" s="71"/>
      <c r="S11" s="71"/>
      <c r="T11" s="71"/>
      <c r="U11" s="71"/>
      <c r="V11" s="63"/>
      <c r="W11" s="65"/>
      <c r="X11" s="56"/>
    </row>
    <row r="12" spans="1:29" x14ac:dyDescent="0.25">
      <c r="A12" s="76"/>
      <c r="B12" s="65"/>
      <c r="C12" s="72" t="s">
        <v>4</v>
      </c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4"/>
      <c r="U12" s="71"/>
      <c r="V12" s="64"/>
      <c r="W12" s="65"/>
      <c r="X12" s="56"/>
    </row>
    <row r="13" spans="1:29" ht="30.75" customHeight="1" x14ac:dyDescent="0.25">
      <c r="A13" s="77"/>
      <c r="B13" s="65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71"/>
      <c r="V13" s="13" t="s">
        <v>15</v>
      </c>
      <c r="W13" s="13" t="s">
        <v>15</v>
      </c>
      <c r="X13" s="36" t="s">
        <v>15</v>
      </c>
      <c r="Z13" s="30" t="s">
        <v>73</v>
      </c>
      <c r="AA13" s="30" t="s">
        <v>74</v>
      </c>
      <c r="AB13" s="30" t="s">
        <v>75</v>
      </c>
      <c r="AC13" s="30" t="s">
        <v>76</v>
      </c>
    </row>
    <row r="14" spans="1:29" ht="51.75" customHeight="1" x14ac:dyDescent="0.25">
      <c r="A14" s="26" t="s">
        <v>77</v>
      </c>
      <c r="B14" s="14" t="s">
        <v>28</v>
      </c>
      <c r="C14" s="15">
        <f t="shared" ref="C14:C15" si="0">(100*F14)/(100-V14)</f>
        <v>30</v>
      </c>
      <c r="D14" s="16">
        <f t="shared" ref="D14:D15" si="1">(100*G14)/(100-V14)</f>
        <v>30</v>
      </c>
      <c r="E14" s="16">
        <f t="shared" ref="E14:E15" si="2">(100*H14)/(100-V14)</f>
        <v>37.5</v>
      </c>
      <c r="F14" s="16">
        <v>30</v>
      </c>
      <c r="G14" s="16">
        <v>30</v>
      </c>
      <c r="H14" s="50">
        <f>G14/0.8</f>
        <v>37.5</v>
      </c>
      <c r="I14" s="48">
        <f>Z14/100*F14</f>
        <v>2.1</v>
      </c>
      <c r="J14" s="48">
        <f>Z14/100*G14</f>
        <v>2.1</v>
      </c>
      <c r="K14" s="48">
        <f>Z14/100*H14</f>
        <v>2.6250000000000004</v>
      </c>
      <c r="L14" s="48">
        <f>AA14/100*F14</f>
        <v>0.3</v>
      </c>
      <c r="M14" s="48">
        <f>AA14/100*G14</f>
        <v>0.3</v>
      </c>
      <c r="N14" s="48">
        <f>AA14/100*H14</f>
        <v>0.375</v>
      </c>
      <c r="O14" s="48">
        <f>AB14/100*F14</f>
        <v>21.54</v>
      </c>
      <c r="P14" s="48">
        <f>AB14/100*G14</f>
        <v>21.54</v>
      </c>
      <c r="Q14" s="48">
        <f>AB14/100*H14</f>
        <v>26.924999999999997</v>
      </c>
      <c r="R14" s="49">
        <f>AC14/100*F14</f>
        <v>99</v>
      </c>
      <c r="S14" s="49">
        <f>AC14/100*G14</f>
        <v>99</v>
      </c>
      <c r="T14" s="49">
        <f>AC14/100*H14</f>
        <v>123.75</v>
      </c>
      <c r="U14" s="33" t="s">
        <v>30</v>
      </c>
      <c r="V14" s="17">
        <v>0</v>
      </c>
      <c r="W14" s="24">
        <v>165</v>
      </c>
      <c r="X14" s="30"/>
      <c r="Z14" s="48">
        <v>7</v>
      </c>
      <c r="AA14" s="48">
        <v>1</v>
      </c>
      <c r="AB14" s="48">
        <v>71.8</v>
      </c>
      <c r="AC14" s="49">
        <v>330</v>
      </c>
    </row>
    <row r="15" spans="1:29" ht="60" customHeight="1" x14ac:dyDescent="0.25">
      <c r="A15" s="26" t="s">
        <v>39</v>
      </c>
      <c r="B15" s="14" t="s">
        <v>40</v>
      </c>
      <c r="C15" s="15">
        <f t="shared" si="0"/>
        <v>32</v>
      </c>
      <c r="D15" s="16">
        <f t="shared" si="1"/>
        <v>32</v>
      </c>
      <c r="E15" s="16">
        <f t="shared" si="2"/>
        <v>40</v>
      </c>
      <c r="F15" s="16">
        <v>32</v>
      </c>
      <c r="G15" s="16">
        <v>32</v>
      </c>
      <c r="H15" s="50">
        <f>G15/0.8</f>
        <v>40</v>
      </c>
      <c r="I15" s="48">
        <f>Z15/100*F15</f>
        <v>0.90239999999999998</v>
      </c>
      <c r="J15" s="48">
        <f>Z15/100*G15</f>
        <v>0.90239999999999998</v>
      </c>
      <c r="K15" s="48">
        <f>Z15/100*H15</f>
        <v>1.1279999999999999</v>
      </c>
      <c r="L15" s="48">
        <f>AA15/100*F15</f>
        <v>0.8</v>
      </c>
      <c r="M15" s="48">
        <f>AA15/100*G15</f>
        <v>0.8</v>
      </c>
      <c r="N15" s="48">
        <f>AA15/100*H15</f>
        <v>1</v>
      </c>
      <c r="O15" s="48">
        <f>AB15/100*F15</f>
        <v>1.5136000000000001</v>
      </c>
      <c r="P15" s="48">
        <f>AB15/100*G15</f>
        <v>1.5136000000000001</v>
      </c>
      <c r="Q15" s="48">
        <f>AB15/100*H15</f>
        <v>1.8920000000000001</v>
      </c>
      <c r="R15" s="49">
        <f>AC15/100*F15</f>
        <v>16.64</v>
      </c>
      <c r="S15" s="49">
        <f>AC15/100*G15</f>
        <v>16.64</v>
      </c>
      <c r="T15" s="49">
        <f>AC15/100*H15</f>
        <v>20.8</v>
      </c>
      <c r="U15" s="33" t="s">
        <v>41</v>
      </c>
      <c r="V15" s="17">
        <v>0</v>
      </c>
      <c r="W15" s="24">
        <v>0</v>
      </c>
      <c r="X15" s="30"/>
      <c r="Z15" s="48">
        <v>2.82</v>
      </c>
      <c r="AA15" s="48">
        <v>2.5</v>
      </c>
      <c r="AB15" s="48">
        <v>4.7300000000000004</v>
      </c>
      <c r="AC15" s="49">
        <v>52</v>
      </c>
    </row>
    <row r="16" spans="1:29" ht="45.75" customHeight="1" x14ac:dyDescent="0.25">
      <c r="A16" s="26"/>
      <c r="B16" s="19" t="s">
        <v>29</v>
      </c>
      <c r="C16" s="15">
        <f t="shared" ref="C16" si="3">(100*F16)/(100-V16)</f>
        <v>28</v>
      </c>
      <c r="D16" s="16">
        <f t="shared" ref="D16" si="4">(100*G16)/(100-V16)</f>
        <v>28</v>
      </c>
      <c r="E16" s="16">
        <f t="shared" ref="E16" si="5">(100*H16)/(100-V16)</f>
        <v>35</v>
      </c>
      <c r="F16" s="20">
        <v>28</v>
      </c>
      <c r="G16" s="20">
        <v>28</v>
      </c>
      <c r="H16" s="50">
        <f>G16/0.8</f>
        <v>35</v>
      </c>
      <c r="I16" s="48">
        <f>Z16/100*F16</f>
        <v>0</v>
      </c>
      <c r="J16" s="48">
        <f>Z16/100*G16</f>
        <v>0</v>
      </c>
      <c r="K16" s="48">
        <f>Z16/100*H16</f>
        <v>0</v>
      </c>
      <c r="L16" s="48">
        <f>AA16/100*F16</f>
        <v>0</v>
      </c>
      <c r="M16" s="48">
        <f>AA16/100*G16</f>
        <v>0</v>
      </c>
      <c r="N16" s="48">
        <f>AA16/100*H16</f>
        <v>0</v>
      </c>
      <c r="O16" s="48">
        <f>AB16/100*F16</f>
        <v>0</v>
      </c>
      <c r="P16" s="48">
        <f>AB16/100*G16</f>
        <v>0</v>
      </c>
      <c r="Q16" s="48">
        <f>AB16/100*H16</f>
        <v>0</v>
      </c>
      <c r="R16" s="49">
        <f>AC16/100*F16</f>
        <v>0</v>
      </c>
      <c r="S16" s="49">
        <f>AC16/100*G16</f>
        <v>0</v>
      </c>
      <c r="T16" s="49">
        <f>AC16/100*H16</f>
        <v>0</v>
      </c>
      <c r="U16" s="33" t="s">
        <v>42</v>
      </c>
      <c r="V16" s="21">
        <v>0</v>
      </c>
      <c r="W16" s="24">
        <v>0</v>
      </c>
      <c r="X16" s="30"/>
      <c r="Z16" s="48">
        <v>0</v>
      </c>
      <c r="AA16" s="48">
        <v>0</v>
      </c>
      <c r="AB16" s="48">
        <v>0</v>
      </c>
      <c r="AC16" s="49">
        <v>0</v>
      </c>
    </row>
    <row r="17" spans="1:29" ht="64.5" customHeight="1" x14ac:dyDescent="0.25">
      <c r="A17" s="26"/>
      <c r="B17" s="14" t="s">
        <v>26</v>
      </c>
      <c r="C17" s="31">
        <f>(100*F17)/(100-W17)</f>
        <v>0.24</v>
      </c>
      <c r="D17" s="22">
        <f>(100*G17)/(100-W17)</f>
        <v>0.24</v>
      </c>
      <c r="E17" s="22">
        <f>(100*H17)/(100-W17)</f>
        <v>0.3</v>
      </c>
      <c r="F17" s="22">
        <v>0.24</v>
      </c>
      <c r="G17" s="22">
        <v>0.24</v>
      </c>
      <c r="H17" s="51">
        <f>G17/0.8</f>
        <v>0.3</v>
      </c>
      <c r="I17" s="48">
        <f>Z17/100*F17</f>
        <v>0</v>
      </c>
      <c r="J17" s="48">
        <f>Z17/100*G17</f>
        <v>0</v>
      </c>
      <c r="K17" s="48">
        <f>Z17/100*H17</f>
        <v>0</v>
      </c>
      <c r="L17" s="48">
        <f>AA17/100*F17</f>
        <v>0</v>
      </c>
      <c r="M17" s="48">
        <f>AA17/100*G17</f>
        <v>0</v>
      </c>
      <c r="N17" s="48">
        <f>AA17/100*H17</f>
        <v>0</v>
      </c>
      <c r="O17" s="48">
        <f>AB17/100*F17</f>
        <v>0</v>
      </c>
      <c r="P17" s="48">
        <f>AB17/100*G17</f>
        <v>0</v>
      </c>
      <c r="Q17" s="48">
        <f>AB17/100*H17</f>
        <v>0</v>
      </c>
      <c r="R17" s="49">
        <f>AC17/100*F17</f>
        <v>0</v>
      </c>
      <c r="S17" s="49">
        <f>AC17/100*G17</f>
        <v>0</v>
      </c>
      <c r="T17" s="49">
        <f>AC17/100*H17</f>
        <v>0</v>
      </c>
      <c r="U17" s="33" t="s">
        <v>31</v>
      </c>
      <c r="V17" s="24">
        <v>0</v>
      </c>
      <c r="W17" s="24">
        <v>0</v>
      </c>
      <c r="X17" s="30"/>
      <c r="Z17" s="48">
        <v>0</v>
      </c>
      <c r="AA17" s="48">
        <v>0</v>
      </c>
      <c r="AB17" s="48">
        <v>0</v>
      </c>
      <c r="AC17" s="49">
        <v>0</v>
      </c>
    </row>
    <row r="18" spans="1:29" ht="23.25" customHeight="1" x14ac:dyDescent="0.25">
      <c r="A18" s="25"/>
      <c r="B18" s="80" t="s">
        <v>72</v>
      </c>
      <c r="C18" s="81"/>
      <c r="D18" s="81"/>
      <c r="E18" s="82"/>
      <c r="F18" s="45">
        <f>F14*W14/100+F14+F17</f>
        <v>79.739999999999995</v>
      </c>
      <c r="G18" s="45">
        <f>G14*W14/100+G14+G17</f>
        <v>79.739999999999995</v>
      </c>
      <c r="H18" s="45">
        <f>H14*W14/100+H14+H17</f>
        <v>99.674999999999997</v>
      </c>
      <c r="I18" s="18"/>
      <c r="J18" s="18"/>
      <c r="K18" s="18"/>
      <c r="L18" s="18"/>
      <c r="M18" s="18"/>
      <c r="N18" s="18"/>
      <c r="O18" s="18"/>
      <c r="P18" s="18"/>
      <c r="Q18" s="18"/>
      <c r="R18" s="16"/>
      <c r="S18" s="16"/>
      <c r="T18" s="16"/>
      <c r="U18" s="34"/>
      <c r="V18" s="24">
        <v>0</v>
      </c>
      <c r="W18" s="24">
        <v>0</v>
      </c>
      <c r="X18" s="30"/>
      <c r="Z18" s="48"/>
      <c r="AA18" s="48"/>
      <c r="AB18" s="48"/>
      <c r="AC18" s="49"/>
    </row>
    <row r="19" spans="1:29" ht="35.25" customHeight="1" x14ac:dyDescent="0.25">
      <c r="A19" s="26" t="s">
        <v>43</v>
      </c>
      <c r="B19" s="14" t="s">
        <v>44</v>
      </c>
      <c r="C19" s="35" t="s">
        <v>46</v>
      </c>
      <c r="D19" s="35" t="s">
        <v>46</v>
      </c>
      <c r="E19" s="35" t="s">
        <v>47</v>
      </c>
      <c r="F19" s="20">
        <v>2</v>
      </c>
      <c r="G19" s="20">
        <v>2</v>
      </c>
      <c r="H19" s="50">
        <f>G19/0.8</f>
        <v>2.5</v>
      </c>
      <c r="I19" s="48">
        <f>Z19/100*F19</f>
        <v>0.254</v>
      </c>
      <c r="J19" s="48">
        <f>Z19/100*G19</f>
        <v>0.254</v>
      </c>
      <c r="K19" s="48">
        <f>Z19/100*H19</f>
        <v>0.3175</v>
      </c>
      <c r="L19" s="48">
        <f>AA19/100*F19</f>
        <v>0.23</v>
      </c>
      <c r="M19" s="48">
        <f>AA19/100*G19</f>
        <v>0.23</v>
      </c>
      <c r="N19" s="48">
        <f>AA19/100*H19</f>
        <v>0.28750000000000003</v>
      </c>
      <c r="O19" s="48">
        <f>AB19/100*F19</f>
        <v>1.3999999999999999E-2</v>
      </c>
      <c r="P19" s="48">
        <f>AB19/100*G19</f>
        <v>1.3999999999999999E-2</v>
      </c>
      <c r="Q19" s="48">
        <f>AB19/100*H19</f>
        <v>1.7499999999999998E-2</v>
      </c>
      <c r="R19" s="49">
        <f>AC19/100*F19</f>
        <v>3.14</v>
      </c>
      <c r="S19" s="49">
        <f>AC19/100*G19</f>
        <v>3.14</v>
      </c>
      <c r="T19" s="49">
        <f>AC19/100*H19</f>
        <v>3.9250000000000003</v>
      </c>
      <c r="U19" s="34" t="s">
        <v>45</v>
      </c>
      <c r="V19" s="24">
        <v>0</v>
      </c>
      <c r="W19" s="24">
        <v>0</v>
      </c>
      <c r="X19" s="30"/>
      <c r="Z19" s="48">
        <v>12.7</v>
      </c>
      <c r="AA19" s="48">
        <v>11.5</v>
      </c>
      <c r="AB19" s="48">
        <v>0.7</v>
      </c>
      <c r="AC19" s="49">
        <v>157</v>
      </c>
    </row>
    <row r="20" spans="1:29" ht="23.25" customHeight="1" x14ac:dyDescent="0.25">
      <c r="A20" s="25"/>
      <c r="B20" s="80" t="s">
        <v>48</v>
      </c>
      <c r="C20" s="83"/>
      <c r="D20" s="83"/>
      <c r="E20" s="84"/>
      <c r="F20" s="45">
        <f>SUM(F18:F19)*(100-X20)/100</f>
        <v>81.331299999999999</v>
      </c>
      <c r="G20" s="45">
        <f>SUM(G18:G19)*(100-X20)/100</f>
        <v>81.331299999999999</v>
      </c>
      <c r="H20" s="45">
        <f>SUM(H18:H19)*(100-X20)/100</f>
        <v>101.664125</v>
      </c>
      <c r="I20" s="18"/>
      <c r="J20" s="18"/>
      <c r="K20" s="18"/>
      <c r="L20" s="18"/>
      <c r="M20" s="18"/>
      <c r="N20" s="18"/>
      <c r="O20" s="18"/>
      <c r="P20" s="18"/>
      <c r="Q20" s="18"/>
      <c r="R20" s="16"/>
      <c r="S20" s="16"/>
      <c r="T20" s="16"/>
      <c r="U20" s="34"/>
      <c r="V20" s="24"/>
      <c r="W20" s="24"/>
      <c r="X20" s="30">
        <v>0.5</v>
      </c>
      <c r="Z20" s="48"/>
      <c r="AA20" s="48"/>
      <c r="AB20" s="48"/>
      <c r="AC20" s="49"/>
    </row>
    <row r="21" spans="1:29" ht="33.75" customHeight="1" x14ac:dyDescent="0.25">
      <c r="A21" s="25"/>
      <c r="B21" s="14" t="s">
        <v>49</v>
      </c>
      <c r="C21" s="46">
        <f t="shared" ref="C21:C30" si="6">(100*F21)/(100-V21)</f>
        <v>50</v>
      </c>
      <c r="D21" s="20">
        <f t="shared" ref="D21:D30" si="7">(100*G21)/(100-V21)</f>
        <v>50</v>
      </c>
      <c r="E21" s="20">
        <f t="shared" ref="E21:E30" si="8">(100*H21)/(100-V21)</f>
        <v>62.5</v>
      </c>
      <c r="F21" s="90">
        <v>40</v>
      </c>
      <c r="G21" s="90">
        <v>40</v>
      </c>
      <c r="H21" s="92">
        <f>G21/0.8</f>
        <v>50</v>
      </c>
      <c r="I21" s="52">
        <f>Z21/100*F21</f>
        <v>0.52</v>
      </c>
      <c r="J21" s="52">
        <f>Z21/100*G21</f>
        <v>0.52</v>
      </c>
      <c r="K21" s="52">
        <f>Z21/100*H21</f>
        <v>0.65</v>
      </c>
      <c r="L21" s="52">
        <f>AA21/100*F21</f>
        <v>0.04</v>
      </c>
      <c r="M21" s="52">
        <f>AA21/100*G21</f>
        <v>0.04</v>
      </c>
      <c r="N21" s="52">
        <f>AA21/100*H21</f>
        <v>0.05</v>
      </c>
      <c r="O21" s="52">
        <f>AB21/100*F21</f>
        <v>3.3600000000000003</v>
      </c>
      <c r="P21" s="52">
        <f>AB21/100*G21</f>
        <v>3.3600000000000003</v>
      </c>
      <c r="Q21" s="52">
        <f>AB21/100*H21</f>
        <v>4.2</v>
      </c>
      <c r="R21" s="54">
        <f>AC21/100*F21</f>
        <v>13.600000000000001</v>
      </c>
      <c r="S21" s="54">
        <f>AC21/100*G21</f>
        <v>13.600000000000001</v>
      </c>
      <c r="T21" s="54">
        <f>AC21/100*H21</f>
        <v>17</v>
      </c>
      <c r="U21" s="60" t="s">
        <v>51</v>
      </c>
      <c r="V21" s="24">
        <v>20</v>
      </c>
      <c r="W21" s="24">
        <v>0</v>
      </c>
      <c r="X21" s="30"/>
      <c r="Z21" s="52">
        <v>1.3</v>
      </c>
      <c r="AA21" s="52">
        <v>0.1</v>
      </c>
      <c r="AB21" s="52">
        <v>8.4</v>
      </c>
      <c r="AC21" s="54">
        <v>34</v>
      </c>
    </row>
    <row r="22" spans="1:29" ht="31.5" customHeight="1" x14ac:dyDescent="0.25">
      <c r="A22" s="25"/>
      <c r="B22" s="14" t="s">
        <v>50</v>
      </c>
      <c r="C22" s="46">
        <f>(100*F21)/(100-V22)</f>
        <v>53.333333333333336</v>
      </c>
      <c r="D22" s="20">
        <f>(100*G21)/(100-V22)</f>
        <v>53.333333333333336</v>
      </c>
      <c r="E22" s="20">
        <f>(100*H21)/(100-V22)</f>
        <v>66.666666666666671</v>
      </c>
      <c r="F22" s="91"/>
      <c r="G22" s="91"/>
      <c r="H22" s="93"/>
      <c r="I22" s="53"/>
      <c r="J22" s="53"/>
      <c r="K22" s="53"/>
      <c r="L22" s="53"/>
      <c r="M22" s="53"/>
      <c r="N22" s="53"/>
      <c r="O22" s="53"/>
      <c r="P22" s="53"/>
      <c r="Q22" s="53"/>
      <c r="R22" s="55"/>
      <c r="S22" s="55"/>
      <c r="T22" s="55"/>
      <c r="U22" s="61"/>
      <c r="V22" s="24">
        <v>25</v>
      </c>
      <c r="W22" s="24">
        <v>0</v>
      </c>
      <c r="X22" s="30"/>
      <c r="Z22" s="53"/>
      <c r="AA22" s="53"/>
      <c r="AB22" s="53"/>
      <c r="AC22" s="55"/>
    </row>
    <row r="23" spans="1:29" ht="90" customHeight="1" x14ac:dyDescent="0.25">
      <c r="A23" s="25"/>
      <c r="B23" s="14" t="s">
        <v>52</v>
      </c>
      <c r="C23" s="46">
        <f t="shared" si="6"/>
        <v>38.46153846153846</v>
      </c>
      <c r="D23" s="20">
        <f t="shared" si="7"/>
        <v>38.46153846153846</v>
      </c>
      <c r="E23" s="20">
        <f t="shared" si="8"/>
        <v>48.07692307692308</v>
      </c>
      <c r="F23" s="16">
        <v>20</v>
      </c>
      <c r="G23" s="16">
        <v>20</v>
      </c>
      <c r="H23" s="50">
        <f>G23/0.8</f>
        <v>25</v>
      </c>
      <c r="I23" s="48">
        <f>Z23/100*F23</f>
        <v>0.5</v>
      </c>
      <c r="J23" s="48">
        <f>Z23/100*G23</f>
        <v>0.5</v>
      </c>
      <c r="K23" s="48">
        <f>Z23/100*H23</f>
        <v>0.625</v>
      </c>
      <c r="L23" s="48">
        <f>AA23/100*F23</f>
        <v>0.06</v>
      </c>
      <c r="M23" s="48">
        <f>AA23/100*G23</f>
        <v>0.06</v>
      </c>
      <c r="N23" s="48">
        <f>AA23/100*H23</f>
        <v>7.4999999999999997E-2</v>
      </c>
      <c r="O23" s="48">
        <f>AB23/100*F23</f>
        <v>1.08</v>
      </c>
      <c r="P23" s="48">
        <f>AB23/100*G23</f>
        <v>1.08</v>
      </c>
      <c r="Q23" s="48">
        <f>AB23/100*H23</f>
        <v>1.35</v>
      </c>
      <c r="R23" s="49">
        <f>AC23/100*F23</f>
        <v>6</v>
      </c>
      <c r="S23" s="49">
        <f>AC23/100*G23</f>
        <v>6</v>
      </c>
      <c r="T23" s="49">
        <f>AC23/100*H23</f>
        <v>7.5</v>
      </c>
      <c r="U23" s="34" t="s">
        <v>53</v>
      </c>
      <c r="V23" s="24">
        <v>48</v>
      </c>
      <c r="W23" s="24">
        <v>0</v>
      </c>
      <c r="X23" s="30"/>
      <c r="Z23" s="48">
        <v>2.5</v>
      </c>
      <c r="AA23" s="48">
        <v>0.3</v>
      </c>
      <c r="AB23" s="48">
        <v>5.4</v>
      </c>
      <c r="AC23" s="49">
        <v>30</v>
      </c>
    </row>
    <row r="24" spans="1:29" ht="60.75" customHeight="1" x14ac:dyDescent="0.25">
      <c r="A24" s="25"/>
      <c r="B24" s="14" t="s">
        <v>54</v>
      </c>
      <c r="C24" s="46">
        <f t="shared" si="6"/>
        <v>25</v>
      </c>
      <c r="D24" s="20">
        <f t="shared" si="7"/>
        <v>25</v>
      </c>
      <c r="E24" s="20">
        <f t="shared" si="8"/>
        <v>31.25</v>
      </c>
      <c r="F24" s="16">
        <v>20</v>
      </c>
      <c r="G24" s="16">
        <v>20</v>
      </c>
      <c r="H24" s="50">
        <f>G24/0.8</f>
        <v>25</v>
      </c>
      <c r="I24" s="48">
        <f>Z24/100*F24</f>
        <v>0.36000000000000004</v>
      </c>
      <c r="J24" s="48">
        <f>Z24/100*G24</f>
        <v>0.36000000000000004</v>
      </c>
      <c r="K24" s="48">
        <f>Z24/100*H24</f>
        <v>0.45000000000000007</v>
      </c>
      <c r="L24" s="48">
        <f>AA24/100*F24</f>
        <v>0.02</v>
      </c>
      <c r="M24" s="48">
        <f>AA24/100*G24</f>
        <v>0.02</v>
      </c>
      <c r="N24" s="48">
        <f>AA24/100*H24</f>
        <v>2.5000000000000001E-2</v>
      </c>
      <c r="O24" s="48">
        <f>AB24/100*F24</f>
        <v>1.1400000000000001</v>
      </c>
      <c r="P24" s="48">
        <f>AB24/100*G24</f>
        <v>1.1400000000000001</v>
      </c>
      <c r="Q24" s="48">
        <f>AB24/100*H24</f>
        <v>1.425</v>
      </c>
      <c r="R24" s="49">
        <f>AC24/100*F24</f>
        <v>5.4</v>
      </c>
      <c r="S24" s="49">
        <f>AC24/100*G24</f>
        <v>5.4</v>
      </c>
      <c r="T24" s="49">
        <f>AC24/100*H24</f>
        <v>6.75</v>
      </c>
      <c r="U24" s="34" t="s">
        <v>55</v>
      </c>
      <c r="V24" s="24">
        <v>20</v>
      </c>
      <c r="W24" s="24">
        <v>0</v>
      </c>
      <c r="X24" s="30"/>
      <c r="Z24" s="48">
        <v>1.8</v>
      </c>
      <c r="AA24" s="48">
        <v>0.1</v>
      </c>
      <c r="AB24" s="48">
        <v>5.7</v>
      </c>
      <c r="AC24" s="49">
        <v>27</v>
      </c>
    </row>
    <row r="25" spans="1:29" ht="33" customHeight="1" x14ac:dyDescent="0.25">
      <c r="A25" s="26" t="s">
        <v>43</v>
      </c>
      <c r="B25" s="14" t="s">
        <v>44</v>
      </c>
      <c r="C25" s="35" t="s">
        <v>46</v>
      </c>
      <c r="D25" s="35" t="s">
        <v>46</v>
      </c>
      <c r="E25" s="35" t="s">
        <v>47</v>
      </c>
      <c r="F25" s="20">
        <v>2</v>
      </c>
      <c r="G25" s="20">
        <v>2</v>
      </c>
      <c r="H25" s="50">
        <f>G25/0.8</f>
        <v>2.5</v>
      </c>
      <c r="I25" s="48">
        <f>Z25/100*F25</f>
        <v>0.254</v>
      </c>
      <c r="J25" s="48">
        <f>Z25/100*G25</f>
        <v>0.254</v>
      </c>
      <c r="K25" s="48">
        <f>Z25/100*H25</f>
        <v>0.3175</v>
      </c>
      <c r="L25" s="48">
        <f>AA25/100*F25</f>
        <v>0.23</v>
      </c>
      <c r="M25" s="48">
        <f>AA25/100*G25</f>
        <v>0.23</v>
      </c>
      <c r="N25" s="48">
        <f>AA25/100*H25</f>
        <v>0.28750000000000003</v>
      </c>
      <c r="O25" s="48">
        <f>AB25/100*F25</f>
        <v>1.3999999999999999E-2</v>
      </c>
      <c r="P25" s="48">
        <f>AB25/100*G25</f>
        <v>1.3999999999999999E-2</v>
      </c>
      <c r="Q25" s="48">
        <f>AB25/100*H25</f>
        <v>1.7499999999999998E-2</v>
      </c>
      <c r="R25" s="49">
        <f>AC25/100*F25</f>
        <v>3.14</v>
      </c>
      <c r="S25" s="49">
        <f>AC25/100*G25</f>
        <v>3.14</v>
      </c>
      <c r="T25" s="49">
        <f>AC25/100*H25</f>
        <v>3.9250000000000003</v>
      </c>
      <c r="U25" s="34" t="s">
        <v>45</v>
      </c>
      <c r="V25" s="24">
        <v>0</v>
      </c>
      <c r="W25" s="24">
        <v>0</v>
      </c>
      <c r="X25" s="30"/>
      <c r="Z25" s="48">
        <v>12.7</v>
      </c>
      <c r="AA25" s="48">
        <v>11.5</v>
      </c>
      <c r="AB25" s="48">
        <v>0.7</v>
      </c>
      <c r="AC25" s="49">
        <v>157</v>
      </c>
    </row>
    <row r="26" spans="1:29" ht="58.5" customHeight="1" x14ac:dyDescent="0.25">
      <c r="A26" s="25"/>
      <c r="B26" s="14" t="s">
        <v>26</v>
      </c>
      <c r="C26" s="37">
        <f t="shared" ref="C26:C28" si="9">(100*F26)/(100-V26)</f>
        <v>0.14000000000000001</v>
      </c>
      <c r="D26" s="18">
        <f t="shared" ref="D26:D28" si="10">(100*G26)/(100-V26)</f>
        <v>0.14000000000000001</v>
      </c>
      <c r="E26" s="18">
        <f t="shared" ref="E26:E28" si="11">(100*H26)/(100-V26)</f>
        <v>0.17499999999999999</v>
      </c>
      <c r="F26" s="22">
        <v>0.14000000000000001</v>
      </c>
      <c r="G26" s="22">
        <v>0.14000000000000001</v>
      </c>
      <c r="H26" s="51">
        <f>G26/0.8</f>
        <v>0.17500000000000002</v>
      </c>
      <c r="I26" s="48">
        <f>Z26/100*F26</f>
        <v>0</v>
      </c>
      <c r="J26" s="48">
        <f>Z26/100*G26</f>
        <v>0</v>
      </c>
      <c r="K26" s="48">
        <f>Z26/100*H26</f>
        <v>0</v>
      </c>
      <c r="L26" s="48">
        <f>AA26/100*F26</f>
        <v>0</v>
      </c>
      <c r="M26" s="48">
        <f>AA26/100*G26</f>
        <v>0</v>
      </c>
      <c r="N26" s="48">
        <f>AA26/100*H26</f>
        <v>0</v>
      </c>
      <c r="O26" s="48">
        <f>AB26/100*F26</f>
        <v>0</v>
      </c>
      <c r="P26" s="48">
        <f>AB26/100*G26</f>
        <v>0</v>
      </c>
      <c r="Q26" s="48">
        <f>AB26/100*H26</f>
        <v>0</v>
      </c>
      <c r="R26" s="49">
        <f>AC26/100*F26</f>
        <v>0</v>
      </c>
      <c r="S26" s="49">
        <f>AC26/100*G26</f>
        <v>0</v>
      </c>
      <c r="T26" s="49">
        <f>AC26/100*H26</f>
        <v>0</v>
      </c>
      <c r="U26" s="34" t="s">
        <v>31</v>
      </c>
      <c r="V26" s="24">
        <v>0</v>
      </c>
      <c r="W26" s="24">
        <v>0</v>
      </c>
      <c r="X26" s="30"/>
      <c r="Z26" s="48">
        <v>0</v>
      </c>
      <c r="AA26" s="48">
        <v>0</v>
      </c>
      <c r="AB26" s="48">
        <v>0</v>
      </c>
      <c r="AC26" s="49">
        <v>0</v>
      </c>
    </row>
    <row r="27" spans="1:29" ht="23.25" customHeight="1" x14ac:dyDescent="0.25">
      <c r="A27" s="25"/>
      <c r="B27" s="57" t="s">
        <v>56</v>
      </c>
      <c r="C27" s="58"/>
      <c r="D27" s="58"/>
      <c r="E27" s="59"/>
      <c r="F27" s="45">
        <f>(SUM(F21:F23)+SUM(F25:F26))*(100-X27)/100</f>
        <v>56.547399999999996</v>
      </c>
      <c r="G27" s="45">
        <f>(SUM(G21:G23)+SUM(G25:G26))*(100-X27)/100</f>
        <v>56.547399999999996</v>
      </c>
      <c r="H27" s="45">
        <f>(SUM(H21:H23)+SUM(H25:H26))*(100-X27)/100</f>
        <v>70.684250000000006</v>
      </c>
      <c r="I27" s="18"/>
      <c r="J27" s="18"/>
      <c r="K27" s="18"/>
      <c r="L27" s="18"/>
      <c r="M27" s="18"/>
      <c r="N27" s="18"/>
      <c r="O27" s="18"/>
      <c r="P27" s="18"/>
      <c r="Q27" s="18"/>
      <c r="R27" s="16"/>
      <c r="S27" s="16"/>
      <c r="T27" s="16"/>
      <c r="U27" s="34"/>
      <c r="V27" s="24"/>
      <c r="W27" s="24"/>
      <c r="X27" s="47">
        <v>9</v>
      </c>
      <c r="Z27" s="48"/>
      <c r="AA27" s="48"/>
      <c r="AB27" s="48"/>
      <c r="AC27" s="49"/>
    </row>
    <row r="28" spans="1:29" ht="96.75" customHeight="1" x14ac:dyDescent="0.25">
      <c r="A28" s="26" t="s">
        <v>58</v>
      </c>
      <c r="B28" s="14" t="s">
        <v>59</v>
      </c>
      <c r="C28" s="15">
        <f t="shared" si="9"/>
        <v>4</v>
      </c>
      <c r="D28" s="16">
        <f t="shared" si="10"/>
        <v>4</v>
      </c>
      <c r="E28" s="16">
        <f t="shared" si="11"/>
        <v>5</v>
      </c>
      <c r="F28" s="16">
        <v>4</v>
      </c>
      <c r="G28" s="16">
        <v>4</v>
      </c>
      <c r="H28" s="50">
        <f>G28/0.8</f>
        <v>5</v>
      </c>
      <c r="I28" s="48">
        <f>Z28/100*F28</f>
        <v>0.436</v>
      </c>
      <c r="J28" s="48">
        <f>Z28/100*G28</f>
        <v>0.436</v>
      </c>
      <c r="K28" s="48">
        <f>Z28/100*H28</f>
        <v>0.54500000000000004</v>
      </c>
      <c r="L28" s="48">
        <f>AA28/100*F28</f>
        <v>0.06</v>
      </c>
      <c r="M28" s="48">
        <f>AA28/100*G28</f>
        <v>0.06</v>
      </c>
      <c r="N28" s="48">
        <f>AA28/100*H28</f>
        <v>7.4999999999999997E-2</v>
      </c>
      <c r="O28" s="48">
        <f>AB28/100*F28</f>
        <v>2.7839999999999998</v>
      </c>
      <c r="P28" s="48">
        <f>AB28/100*G28</f>
        <v>2.7839999999999998</v>
      </c>
      <c r="Q28" s="48">
        <f>AB28/100*H28</f>
        <v>3.4799999999999995</v>
      </c>
      <c r="R28" s="49">
        <f>AC28/100*F28</f>
        <v>13.64</v>
      </c>
      <c r="S28" s="49">
        <f>AC28/100*G28</f>
        <v>13.64</v>
      </c>
      <c r="T28" s="49">
        <f>AC28/100*H28</f>
        <v>17.05</v>
      </c>
      <c r="U28" s="34" t="s">
        <v>60</v>
      </c>
      <c r="V28" s="24">
        <v>0</v>
      </c>
      <c r="W28" s="24">
        <v>0</v>
      </c>
      <c r="X28" s="30"/>
      <c r="Z28" s="48">
        <v>10.9</v>
      </c>
      <c r="AA28" s="48">
        <v>1.5</v>
      </c>
      <c r="AB28" s="48">
        <v>69.599999999999994</v>
      </c>
      <c r="AC28" s="49">
        <v>341</v>
      </c>
    </row>
    <row r="29" spans="1:29" ht="24" customHeight="1" x14ac:dyDescent="0.25">
      <c r="A29" s="26"/>
      <c r="B29" s="57" t="s">
        <v>61</v>
      </c>
      <c r="C29" s="58"/>
      <c r="D29" s="58"/>
      <c r="E29" s="59"/>
      <c r="F29" s="45">
        <f>(F20+F27+F28)*(100-X29)/100</f>
        <v>139.75051949999997</v>
      </c>
      <c r="G29" s="45">
        <f>(G20+G27+G28)*(100-X29)/100</f>
        <v>139.75051949999997</v>
      </c>
      <c r="H29" s="45">
        <f>(H20+H27+H28)*(100-X29)/100</f>
        <v>174.68814937499999</v>
      </c>
      <c r="I29" s="18"/>
      <c r="J29" s="18"/>
      <c r="K29" s="18"/>
      <c r="L29" s="18"/>
      <c r="M29" s="18"/>
      <c r="N29" s="18"/>
      <c r="O29" s="18"/>
      <c r="P29" s="18"/>
      <c r="Q29" s="18"/>
      <c r="R29" s="16"/>
      <c r="S29" s="16"/>
      <c r="T29" s="16"/>
      <c r="U29" s="34"/>
      <c r="V29" s="24"/>
      <c r="W29" s="24"/>
      <c r="X29" s="47">
        <v>1.5</v>
      </c>
      <c r="Z29" s="48"/>
      <c r="AA29" s="48"/>
      <c r="AB29" s="48"/>
      <c r="AC29" s="49"/>
    </row>
    <row r="30" spans="1:29" ht="39" customHeight="1" x14ac:dyDescent="0.25">
      <c r="A30" s="25"/>
      <c r="B30" s="23" t="s">
        <v>25</v>
      </c>
      <c r="C30" s="15">
        <f t="shared" si="6"/>
        <v>3</v>
      </c>
      <c r="D30" s="16">
        <f t="shared" si="7"/>
        <v>3</v>
      </c>
      <c r="E30" s="16">
        <f t="shared" si="8"/>
        <v>3.75</v>
      </c>
      <c r="F30" s="20">
        <v>3</v>
      </c>
      <c r="G30" s="20">
        <v>3</v>
      </c>
      <c r="H30" s="50">
        <f>G30/0.8</f>
        <v>3.75</v>
      </c>
      <c r="I30" s="48">
        <f>Z30/100*F30</f>
        <v>0</v>
      </c>
      <c r="J30" s="48">
        <f>Z30/100*G30</f>
        <v>0</v>
      </c>
      <c r="K30" s="48">
        <f>Z30/100*H30</f>
        <v>0</v>
      </c>
      <c r="L30" s="48">
        <f>AA30/100*F30</f>
        <v>2.9970000000000003</v>
      </c>
      <c r="M30" s="48">
        <f>AA30/100*G30</f>
        <v>2.9970000000000003</v>
      </c>
      <c r="N30" s="48">
        <f>AA30/100*H30</f>
        <v>3.7462500000000003</v>
      </c>
      <c r="O30" s="48">
        <f>AB30/100*F30</f>
        <v>0</v>
      </c>
      <c r="P30" s="48">
        <f>AB30/100*G30</f>
        <v>0</v>
      </c>
      <c r="Q30" s="48">
        <f>AB30/100*H30</f>
        <v>0</v>
      </c>
      <c r="R30" s="49">
        <f>AC30/100*F30</f>
        <v>26.97</v>
      </c>
      <c r="S30" s="49">
        <f>AC30/100*G30</f>
        <v>26.97</v>
      </c>
      <c r="T30" s="49">
        <f>AC30/100*H30</f>
        <v>33.712499999999999</v>
      </c>
      <c r="U30" s="34" t="s">
        <v>32</v>
      </c>
      <c r="V30" s="24">
        <v>0</v>
      </c>
      <c r="W30" s="24">
        <v>0</v>
      </c>
      <c r="X30" s="30"/>
      <c r="Z30" s="48">
        <v>0</v>
      </c>
      <c r="AA30" s="48">
        <v>99.9</v>
      </c>
      <c r="AB30" s="48">
        <v>0</v>
      </c>
      <c r="AC30" s="49">
        <v>899</v>
      </c>
    </row>
    <row r="31" spans="1:29" ht="15" customHeight="1" x14ac:dyDescent="0.25">
      <c r="A31" s="38"/>
      <c r="B31" s="39" t="s">
        <v>35</v>
      </c>
      <c r="C31" s="94" t="s">
        <v>68</v>
      </c>
      <c r="D31" s="95"/>
      <c r="E31" s="96"/>
      <c r="F31" s="78">
        <f>SUM(F29:F30)*(100-W31)/100</f>
        <v>125.62045715999997</v>
      </c>
      <c r="G31" s="78">
        <f>SUM(G29:G30)*(100-W31)/100</f>
        <v>125.62045715999997</v>
      </c>
      <c r="H31" s="78">
        <f>SUM(H29:H30)*(100-W31)/100</f>
        <v>157.02557145</v>
      </c>
      <c r="I31" s="40">
        <f>SUM(I14:I30)-I24</f>
        <v>4.966400000000001</v>
      </c>
      <c r="J31" s="40">
        <f t="shared" ref="J31:T31" si="12">SUM(J14:J30)-J24</f>
        <v>4.966400000000001</v>
      </c>
      <c r="K31" s="40">
        <f t="shared" si="12"/>
        <v>6.2080000000000002</v>
      </c>
      <c r="L31" s="40">
        <f t="shared" si="12"/>
        <v>4.7170000000000005</v>
      </c>
      <c r="M31" s="40">
        <f t="shared" si="12"/>
        <v>4.7170000000000005</v>
      </c>
      <c r="N31" s="40">
        <f t="shared" si="12"/>
        <v>5.8962500000000002</v>
      </c>
      <c r="O31" s="40">
        <f t="shared" si="12"/>
        <v>30.305599999999995</v>
      </c>
      <c r="P31" s="40">
        <f t="shared" si="12"/>
        <v>30.305599999999995</v>
      </c>
      <c r="Q31" s="40">
        <f t="shared" si="12"/>
        <v>37.881999999999991</v>
      </c>
      <c r="R31" s="41">
        <f t="shared" si="12"/>
        <v>182.13</v>
      </c>
      <c r="S31" s="41">
        <f t="shared" si="12"/>
        <v>182.13</v>
      </c>
      <c r="T31" s="41">
        <f t="shared" si="12"/>
        <v>227.66250000000005</v>
      </c>
      <c r="U31" s="42"/>
      <c r="V31" s="43"/>
      <c r="W31" s="44">
        <v>12</v>
      </c>
      <c r="X31" s="44"/>
      <c r="Z31" s="48"/>
      <c r="AA31" s="48"/>
      <c r="AB31" s="48"/>
      <c r="AC31" s="49"/>
    </row>
    <row r="32" spans="1:29" ht="15" customHeight="1" x14ac:dyDescent="0.25">
      <c r="A32" s="38"/>
      <c r="B32" s="39"/>
      <c r="C32" s="85" t="s">
        <v>67</v>
      </c>
      <c r="D32" s="86"/>
      <c r="E32" s="87"/>
      <c r="F32" s="79"/>
      <c r="G32" s="79"/>
      <c r="H32" s="79"/>
      <c r="I32" s="40">
        <f>SUM(I14:I30)-I23</f>
        <v>4.8264000000000014</v>
      </c>
      <c r="J32" s="40">
        <f t="shared" ref="J32:T32" si="13">SUM(J14:J30)-J23</f>
        <v>4.8264000000000014</v>
      </c>
      <c r="K32" s="40">
        <f t="shared" si="13"/>
        <v>6.0330000000000004</v>
      </c>
      <c r="L32" s="40">
        <f t="shared" si="13"/>
        <v>4.6770000000000005</v>
      </c>
      <c r="M32" s="40">
        <f t="shared" si="13"/>
        <v>4.6770000000000005</v>
      </c>
      <c r="N32" s="40">
        <f t="shared" si="13"/>
        <v>5.8462500000000004</v>
      </c>
      <c r="O32" s="40">
        <f t="shared" si="13"/>
        <v>30.365599999999993</v>
      </c>
      <c r="P32" s="40">
        <f t="shared" si="13"/>
        <v>30.365599999999993</v>
      </c>
      <c r="Q32" s="40">
        <f t="shared" si="13"/>
        <v>37.956999999999987</v>
      </c>
      <c r="R32" s="41">
        <f t="shared" si="13"/>
        <v>181.53</v>
      </c>
      <c r="S32" s="41">
        <f t="shared" si="13"/>
        <v>181.53</v>
      </c>
      <c r="T32" s="41">
        <f t="shared" si="13"/>
        <v>226.91250000000005</v>
      </c>
      <c r="U32" s="42"/>
      <c r="V32" s="43"/>
      <c r="W32" s="44"/>
      <c r="X32" s="44"/>
      <c r="Z32" s="48"/>
      <c r="AA32" s="48"/>
      <c r="AB32" s="48"/>
      <c r="AC32" s="49"/>
    </row>
    <row r="33" spans="1:21" x14ac:dyDescent="0.25">
      <c r="A33" s="6"/>
      <c r="B33" s="7"/>
      <c r="C33" s="9"/>
      <c r="D33" s="9"/>
      <c r="E33" s="9"/>
      <c r="F33" s="11"/>
      <c r="G33" s="11"/>
      <c r="H33" s="11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8"/>
    </row>
    <row r="34" spans="1:21" x14ac:dyDescent="0.25">
      <c r="A34" s="6"/>
      <c r="B34" s="7"/>
      <c r="C34" s="9"/>
      <c r="D34" s="9"/>
      <c r="E34" s="9"/>
      <c r="F34" s="11"/>
      <c r="G34" s="11"/>
      <c r="H34" s="11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8"/>
    </row>
    <row r="35" spans="1:21" x14ac:dyDescent="0.25">
      <c r="A35" s="6"/>
      <c r="B35" s="67" t="s">
        <v>21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</row>
    <row r="36" spans="1:21" ht="63.75" customHeight="1" x14ac:dyDescent="0.25">
      <c r="A36" s="6"/>
      <c r="B36" s="97" t="s">
        <v>71</v>
      </c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</row>
    <row r="37" spans="1:21" ht="16.5" customHeight="1" x14ac:dyDescent="0.25">
      <c r="A37" s="6"/>
      <c r="B37" s="29" t="s">
        <v>62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</row>
    <row r="38" spans="1:21" ht="15" customHeight="1" x14ac:dyDescent="0.25">
      <c r="A38" s="6"/>
      <c r="B38" s="27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25">
      <c r="A39" s="1"/>
      <c r="B39" s="67" t="s">
        <v>22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</row>
    <row r="40" spans="1:21" x14ac:dyDescent="0.25">
      <c r="A40" s="1"/>
      <c r="B40" s="4" t="s">
        <v>63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ht="16.5" customHeight="1" x14ac:dyDescent="0.25">
      <c r="A41" s="1"/>
      <c r="B41" s="4" t="s">
        <v>64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25">
      <c r="A42" s="1"/>
      <c r="B42" s="4" t="s">
        <v>65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25">
      <c r="A43" s="1"/>
      <c r="B43" s="4" t="s">
        <v>66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25">
      <c r="A44" s="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x14ac:dyDescent="0.25">
      <c r="A45" s="1"/>
      <c r="B45" s="67" t="s">
        <v>23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</row>
    <row r="46" spans="1:21" x14ac:dyDescent="0.25">
      <c r="A46" s="1"/>
      <c r="B46" s="2" t="s">
        <v>36</v>
      </c>
      <c r="C46" s="4"/>
      <c r="D46" s="89" t="s">
        <v>69</v>
      </c>
      <c r="E46" s="89"/>
      <c r="F46" s="89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ht="18" customHeight="1" x14ac:dyDescent="0.25">
      <c r="A47" s="1"/>
      <c r="B47" s="4"/>
      <c r="C47" s="4"/>
      <c r="D47" s="89" t="s">
        <v>70</v>
      </c>
      <c r="E47" s="89"/>
      <c r="F47" s="89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1" ht="18" customHeight="1" x14ac:dyDescent="0.25">
      <c r="A48" s="1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5"/>
      <c r="Q48" s="5"/>
      <c r="R48" s="5"/>
      <c r="S48" s="5"/>
      <c r="T48" s="5"/>
      <c r="U48" s="5"/>
    </row>
    <row r="49" spans="1:21" ht="18" customHeight="1" x14ac:dyDescent="0.25">
      <c r="A49" s="1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5"/>
      <c r="Q49" s="5"/>
      <c r="R49" s="5"/>
      <c r="S49" s="5"/>
      <c r="T49" s="5"/>
      <c r="U49" s="5"/>
    </row>
    <row r="50" spans="1:21" ht="18" customHeight="1" x14ac:dyDescent="0.25">
      <c r="A50" s="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x14ac:dyDescent="0.25">
      <c r="A51" s="1"/>
      <c r="B51" s="88" t="s">
        <v>24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</row>
    <row r="52" spans="1:21" x14ac:dyDescent="0.25">
      <c r="A52" s="1"/>
      <c r="B52" s="4" t="s">
        <v>34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5"/>
      <c r="N52" s="4"/>
      <c r="O52" s="4"/>
      <c r="P52" s="5"/>
      <c r="Q52" s="4"/>
      <c r="R52" s="4"/>
      <c r="S52" s="4"/>
      <c r="T52" s="4"/>
      <c r="U52" s="5"/>
    </row>
    <row r="53" spans="1:2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21" ht="15" customHeight="1" x14ac:dyDescent="0.25">
      <c r="A54" s="1"/>
    </row>
    <row r="55" spans="1:21" ht="15" customHeight="1" x14ac:dyDescent="0.25">
      <c r="A55" s="1"/>
    </row>
    <row r="56" spans="1:21" x14ac:dyDescent="0.25">
      <c r="A56" s="1"/>
    </row>
    <row r="57" spans="1:21" ht="15" customHeight="1" x14ac:dyDescent="0.25">
      <c r="A57" s="1"/>
    </row>
    <row r="65" ht="30" customHeight="1" x14ac:dyDescent="0.25"/>
  </sheetData>
  <mergeCells count="58">
    <mergeCell ref="B45:U45"/>
    <mergeCell ref="B51:U51"/>
    <mergeCell ref="B9:B13"/>
    <mergeCell ref="B39:U39"/>
    <mergeCell ref="D46:F46"/>
    <mergeCell ref="D47:F47"/>
    <mergeCell ref="F21:F22"/>
    <mergeCell ref="G21:G22"/>
    <mergeCell ref="H21:H22"/>
    <mergeCell ref="I21:I22"/>
    <mergeCell ref="J21:J22"/>
    <mergeCell ref="K21:K22"/>
    <mergeCell ref="L21:L22"/>
    <mergeCell ref="C31:E31"/>
    <mergeCell ref="B35:U35"/>
    <mergeCell ref="B36:U36"/>
    <mergeCell ref="F11:H11"/>
    <mergeCell ref="A9:A13"/>
    <mergeCell ref="I11:K11"/>
    <mergeCell ref="L11:N11"/>
    <mergeCell ref="G31:G32"/>
    <mergeCell ref="H31:H32"/>
    <mergeCell ref="B18:E18"/>
    <mergeCell ref="B20:E20"/>
    <mergeCell ref="C32:E32"/>
    <mergeCell ref="F31:F32"/>
    <mergeCell ref="V9:V12"/>
    <mergeCell ref="W9:W12"/>
    <mergeCell ref="A6:U6"/>
    <mergeCell ref="A7:U7"/>
    <mergeCell ref="Q1:U1"/>
    <mergeCell ref="Q2:U2"/>
    <mergeCell ref="Q3:U3"/>
    <mergeCell ref="Q4:U4"/>
    <mergeCell ref="B1:H5"/>
    <mergeCell ref="O11:Q11"/>
    <mergeCell ref="C9:H10"/>
    <mergeCell ref="I9:Q10"/>
    <mergeCell ref="R9:T11"/>
    <mergeCell ref="U9:U13"/>
    <mergeCell ref="C12:T12"/>
    <mergeCell ref="C11:E11"/>
    <mergeCell ref="B29:E29"/>
    <mergeCell ref="R21:R22"/>
    <mergeCell ref="S21:S22"/>
    <mergeCell ref="T21:T22"/>
    <mergeCell ref="U21:U22"/>
    <mergeCell ref="B27:E27"/>
    <mergeCell ref="M21:M22"/>
    <mergeCell ref="N21:N22"/>
    <mergeCell ref="O21:O22"/>
    <mergeCell ref="P21:P22"/>
    <mergeCell ref="Q21:Q22"/>
    <mergeCell ref="Z21:Z22"/>
    <mergeCell ref="AA21:AA22"/>
    <mergeCell ref="AB21:AB22"/>
    <mergeCell ref="AC21:AC22"/>
    <mergeCell ref="X9:X12"/>
  </mergeCells>
  <pageMargins left="0.25" right="0.25" top="0.75" bottom="0.75" header="0.3" footer="0.3"/>
  <pageSetup paperSize="9" orientation="landscape" r:id="rId1"/>
  <ignoredErrors>
    <ignoredError sqref="C17:E17 C22:E22 H18 H20 H27 H29" formula="1"/>
    <ignoredError sqref="C19:E19 C25:E2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2022-10-19T18:12:43Z</dcterms:modified>
</cp:coreProperties>
</file>